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LICITAÇÃO\EXERCICIO DO ANO DE 2025\CONCORRÊNCIA\003-2025 - CONSTRUÇÃO UVR\EDITAL DE CCE Nº 000-2025\"/>
    </mc:Choice>
  </mc:AlternateContent>
  <xr:revisionPtr revIDLastSave="0" documentId="13_ncr:1_{124F1614-3F60-4BE3-9C36-E05B15241A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" sheetId="4" r:id="rId1"/>
  </sheets>
  <definedNames>
    <definedName name="_xlnm.Print_Area" localSheetId="0">CRONOGRAMA!$A$1:$Q$41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7" i="4" l="1"/>
  <c r="O37" i="4"/>
  <c r="N37" i="4"/>
  <c r="M37" i="4"/>
  <c r="L37" i="4"/>
  <c r="K37" i="4"/>
  <c r="J37" i="4"/>
  <c r="I37" i="4"/>
  <c r="H37" i="4"/>
  <c r="G37" i="4"/>
  <c r="F37" i="4"/>
  <c r="E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Q37" i="4"/>
  <c r="P34" i="4"/>
  <c r="O34" i="4"/>
  <c r="N34" i="4"/>
  <c r="M34" i="4"/>
  <c r="L34" i="4"/>
  <c r="K34" i="4"/>
  <c r="J34" i="4"/>
  <c r="I34" i="4"/>
  <c r="H34" i="4"/>
  <c r="G34" i="4"/>
  <c r="F34" i="4"/>
  <c r="Q34" i="4" s="1"/>
  <c r="Q35" i="4" s="1"/>
  <c r="P32" i="4"/>
  <c r="O32" i="4"/>
  <c r="N32" i="4"/>
  <c r="M32" i="4"/>
  <c r="L32" i="4"/>
  <c r="K32" i="4"/>
  <c r="J32" i="4"/>
  <c r="I32" i="4"/>
  <c r="H32" i="4"/>
  <c r="G32" i="4"/>
  <c r="F32" i="4"/>
  <c r="P30" i="4"/>
  <c r="O30" i="4"/>
  <c r="Q30" i="4" s="1"/>
  <c r="Q31" i="4" s="1"/>
  <c r="N30" i="4"/>
  <c r="M30" i="4"/>
  <c r="L30" i="4"/>
  <c r="K30" i="4"/>
  <c r="J30" i="4"/>
  <c r="I30" i="4"/>
  <c r="H30" i="4"/>
  <c r="G30" i="4"/>
  <c r="F30" i="4"/>
  <c r="P28" i="4"/>
  <c r="O28" i="4"/>
  <c r="N28" i="4"/>
  <c r="M28" i="4"/>
  <c r="L28" i="4"/>
  <c r="K28" i="4"/>
  <c r="J28" i="4"/>
  <c r="I28" i="4"/>
  <c r="H28" i="4"/>
  <c r="G28" i="4"/>
  <c r="F28" i="4"/>
  <c r="P26" i="4"/>
  <c r="O26" i="4"/>
  <c r="N26" i="4"/>
  <c r="M26" i="4"/>
  <c r="L26" i="4"/>
  <c r="K26" i="4"/>
  <c r="J26" i="4"/>
  <c r="I26" i="4"/>
  <c r="H26" i="4"/>
  <c r="G26" i="4"/>
  <c r="F26" i="4"/>
  <c r="P24" i="4"/>
  <c r="O24" i="4"/>
  <c r="N24" i="4"/>
  <c r="M24" i="4"/>
  <c r="L24" i="4"/>
  <c r="K24" i="4"/>
  <c r="J24" i="4"/>
  <c r="I24" i="4"/>
  <c r="H24" i="4"/>
  <c r="G24" i="4"/>
  <c r="F24" i="4"/>
  <c r="P22" i="4"/>
  <c r="O22" i="4"/>
  <c r="N22" i="4"/>
  <c r="M22" i="4"/>
  <c r="L22" i="4"/>
  <c r="K22" i="4"/>
  <c r="J22" i="4"/>
  <c r="I22" i="4"/>
  <c r="H22" i="4"/>
  <c r="G22" i="4"/>
  <c r="F22" i="4"/>
  <c r="P20" i="4"/>
  <c r="O20" i="4"/>
  <c r="N20" i="4"/>
  <c r="M20" i="4"/>
  <c r="L20" i="4"/>
  <c r="K20" i="4"/>
  <c r="J20" i="4"/>
  <c r="I20" i="4"/>
  <c r="H20" i="4"/>
  <c r="G20" i="4"/>
  <c r="F20" i="4"/>
  <c r="P18" i="4"/>
  <c r="O18" i="4"/>
  <c r="N18" i="4"/>
  <c r="M18" i="4"/>
  <c r="L18" i="4"/>
  <c r="K18" i="4"/>
  <c r="J18" i="4"/>
  <c r="I18" i="4"/>
  <c r="H18" i="4"/>
  <c r="G18" i="4"/>
  <c r="F18" i="4"/>
  <c r="P16" i="4"/>
  <c r="O16" i="4"/>
  <c r="N16" i="4"/>
  <c r="M16" i="4"/>
  <c r="L16" i="4"/>
  <c r="K16" i="4"/>
  <c r="J16" i="4"/>
  <c r="I16" i="4"/>
  <c r="H16" i="4"/>
  <c r="G16" i="4"/>
  <c r="F16" i="4"/>
  <c r="P14" i="4"/>
  <c r="O14" i="4"/>
  <c r="N14" i="4"/>
  <c r="M14" i="4"/>
  <c r="L14" i="4"/>
  <c r="K14" i="4"/>
  <c r="J14" i="4"/>
  <c r="I14" i="4"/>
  <c r="H14" i="4"/>
  <c r="G14" i="4"/>
  <c r="F14" i="4"/>
  <c r="E34" i="4"/>
  <c r="E32" i="4"/>
  <c r="E30" i="4"/>
  <c r="E28" i="4"/>
  <c r="E26" i="4"/>
  <c r="E24" i="4"/>
  <c r="E22" i="4"/>
  <c r="E20" i="4"/>
  <c r="E18" i="4"/>
  <c r="E16" i="4"/>
  <c r="E14" i="4"/>
  <c r="C36" i="4"/>
  <c r="P12" i="4"/>
  <c r="O12" i="4"/>
  <c r="N12" i="4"/>
  <c r="M12" i="4"/>
  <c r="L12" i="4"/>
  <c r="K12" i="4"/>
  <c r="J12" i="4"/>
  <c r="I12" i="4"/>
  <c r="H12" i="4"/>
  <c r="G12" i="4"/>
  <c r="F12" i="4"/>
  <c r="E12" i="4"/>
  <c r="P10" i="4"/>
  <c r="O10" i="4"/>
  <c r="N10" i="4"/>
  <c r="M10" i="4"/>
  <c r="L10" i="4"/>
  <c r="K10" i="4"/>
  <c r="J10" i="4"/>
  <c r="I10" i="4"/>
  <c r="H10" i="4"/>
  <c r="G10" i="4"/>
  <c r="F10" i="4"/>
  <c r="E10" i="4"/>
  <c r="P8" i="4"/>
  <c r="O8" i="4"/>
  <c r="N8" i="4"/>
  <c r="M8" i="4"/>
  <c r="L8" i="4"/>
  <c r="K8" i="4"/>
  <c r="J8" i="4"/>
  <c r="I8" i="4"/>
  <c r="H8" i="4"/>
  <c r="G8" i="4"/>
  <c r="F8" i="4"/>
  <c r="E8" i="4"/>
  <c r="Q24" i="4" l="1"/>
  <c r="Q25" i="4" s="1"/>
  <c r="Q20" i="4"/>
  <c r="Q21" i="4" s="1"/>
  <c r="Q12" i="4"/>
  <c r="Q13" i="4" s="1"/>
  <c r="Q10" i="4"/>
  <c r="Q11" i="4" s="1"/>
  <c r="Q8" i="4"/>
  <c r="Q9" i="4" s="1"/>
  <c r="Q18" i="4"/>
  <c r="Q19" i="4" s="1"/>
  <c r="Q26" i="4"/>
  <c r="Q27" i="4" s="1"/>
  <c r="Q32" i="4"/>
  <c r="Q33" i="4" s="1"/>
  <c r="Q22" i="4"/>
  <c r="Q23" i="4" s="1"/>
  <c r="Q16" i="4"/>
  <c r="Q17" i="4" s="1"/>
  <c r="Q28" i="4"/>
  <c r="Q29" i="4" s="1"/>
  <c r="Q14" i="4"/>
  <c r="Q15" i="4" s="1"/>
</calcChain>
</file>

<file path=xl/sharedStrings.xml><?xml version="1.0" encoding="utf-8"?>
<sst xmlns="http://schemas.openxmlformats.org/spreadsheetml/2006/main" count="84" uniqueCount="56">
  <si>
    <t>TOTAL</t>
  </si>
  <si>
    <t>TOTAL ACUMULADO</t>
  </si>
  <si>
    <t>ITEM</t>
  </si>
  <si>
    <t>%</t>
  </si>
  <si>
    <t>Representante Legal</t>
  </si>
  <si>
    <t>___(Nome do Representante Legal)___</t>
  </si>
  <si>
    <t>Arapoti, ___ de ________ de 20__.</t>
  </si>
  <si>
    <r>
      <t xml:space="preserve">Empresa: </t>
    </r>
    <r>
      <rPr>
        <sz val="11"/>
        <color rgb="FFFF0000"/>
        <rFont val="Times New Roman"/>
        <family val="1"/>
      </rPr>
      <t>__(Razão Social da empresa)__</t>
    </r>
  </si>
  <si>
    <r>
      <t xml:space="preserve">CNPJ: </t>
    </r>
    <r>
      <rPr>
        <sz val="11"/>
        <color rgb="FFFF0000"/>
        <rFont val="Times New Roman"/>
        <family val="1"/>
      </rPr>
      <t>__(nº do CNPJ da empresa)__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</si>
  <si>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</si>
  <si>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</si>
  <si>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</si>
  <si>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</si>
  <si>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</si>
  <si>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</si>
  <si>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</si>
  <si>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</si>
  <si>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</si>
  <si>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</si>
  <si>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</si>
  <si>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</si>
  <si>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</si>
  <si>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</si>
  <si>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SERVIÇO PRELIMINAR</t>
  </si>
  <si>
    <t>ADMISTRATIVO</t>
  </si>
  <si>
    <t>FUNDAÇÃO</t>
  </si>
  <si>
    <t>SUPERESTRUTURA</t>
  </si>
  <si>
    <t>PISO</t>
  </si>
  <si>
    <t>ALVENÁRIA</t>
  </si>
  <si>
    <t>COBERTURA E FECHAMENTO LATERAL</t>
  </si>
  <si>
    <t>ELÉTRICA</t>
  </si>
  <si>
    <t>DESCRIÇÃO</t>
  </si>
  <si>
    <t>PREÇO TOTAL</t>
  </si>
  <si>
    <t>ÁGUA FRIA</t>
  </si>
  <si>
    <t>ESGOTO</t>
  </si>
  <si>
    <t>LOUÇAS</t>
  </si>
  <si>
    <t>ESQUADRIAS</t>
  </si>
  <si>
    <t>PINTURA</t>
  </si>
  <si>
    <t>SERVIÇOS FINAIS</t>
  </si>
  <si>
    <t>R$</t>
  </si>
  <si>
    <t>PARCELA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</si>
  <si>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</si>
  <si>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</si>
  <si>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</si>
  <si>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</si>
  <si>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</si>
  <si>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</si>
  <si>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</si>
  <si>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</si>
  <si>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</si>
  <si>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</si>
  <si>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</si>
  <si>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</si>
  <si>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PRAZOS EM MÊS</t>
  </si>
  <si>
    <t>CRONOGRAMA FÍSICO-FINANCEIRO</t>
  </si>
  <si>
    <r>
      <rPr>
        <b/>
        <sz val="11"/>
        <color theme="1"/>
        <rFont val="Times New Roman"/>
        <family val="1"/>
      </rPr>
      <t xml:space="preserve">Licitação: </t>
    </r>
    <r>
      <rPr>
        <sz val="11"/>
        <color theme="1"/>
        <rFont val="Times New Roman"/>
        <family val="1"/>
      </rPr>
      <t>Concorrência Eletrônica nº 3/2025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</si>
</sst>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b/>
      <sz val="7.5"/>
      <color indexed="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7.5"/>
      <color rgb="FFFF0000"/>
      <name val="Times New Roman"/>
      <family val="1"/>
    </font>
    <font>
      <b/>
      <sz val="8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2" borderId="1" xfId="0" applyFill="1" applyBorder="1" applyProtection="1">
      <protection locked="0"/>
    </xf>
    <xf numFmtId="0" fontId="0" fillId="2" borderId="0" xfId="0" applyFill="1"/>
    <xf numFmtId="0" fontId="2" fillId="2" borderId="0" xfId="0" applyFont="1" applyFill="1" applyProtection="1">
      <protection locked="0"/>
    </xf>
    <xf numFmtId="0" fontId="7" fillId="2" borderId="0" xfId="0" applyFont="1" applyFill="1" applyAlignment="1">
      <alignment horizontal="left"/>
    </xf>
    <xf numFmtId="0" fontId="11" fillId="2" borderId="0" xfId="0" applyFont="1" applyFill="1" applyProtection="1"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Protection="1">
      <protection locked="0"/>
    </xf>
    <xf numFmtId="0" fontId="13" fillId="2" borderId="0" xfId="0" applyFont="1" applyFill="1" applyAlignment="1">
      <alignment vertical="center"/>
    </xf>
    <xf numFmtId="164" fontId="13" fillId="2" borderId="0" xfId="2" applyFont="1" applyFill="1" applyAlignment="1">
      <alignment vertical="center"/>
    </xf>
    <xf numFmtId="0" fontId="14" fillId="2" borderId="0" xfId="0" applyFont="1" applyFill="1" applyAlignment="1">
      <alignment vertical="center"/>
    </xf>
    <xf numFmtId="4" fontId="8" fillId="4" borderId="26" xfId="1" applyNumberFormat="1" applyFont="1" applyFill="1" applyBorder="1" applyAlignment="1" applyProtection="1">
      <alignment horizontal="center"/>
    </xf>
    <xf numFmtId="4" fontId="17" fillId="2" borderId="0" xfId="0" applyNumberFormat="1" applyFont="1" applyFill="1" applyAlignment="1" applyProtection="1">
      <alignment horizontal="center" vertical="center"/>
      <protection locked="0"/>
    </xf>
    <xf numFmtId="4" fontId="18" fillId="2" borderId="0" xfId="0" applyNumberFormat="1" applyFont="1" applyFill="1" applyProtection="1">
      <protection locked="0"/>
    </xf>
    <xf numFmtId="49" fontId="5" fillId="3" borderId="22" xfId="0" applyNumberFormat="1" applyFont="1" applyFill="1" applyBorder="1" applyAlignment="1">
      <alignment horizontal="center" vertical="center" wrapText="1"/>
    </xf>
    <xf numFmtId="49" fontId="5" fillId="3" borderId="38" xfId="0" applyNumberFormat="1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37" xfId="0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 applyProtection="1">
      <alignment horizontal="center"/>
    </xf>
    <xf numFmtId="4" fontId="8" fillId="4" borderId="28" xfId="2" applyNumberFormat="1" applyFont="1" applyFill="1" applyBorder="1" applyAlignment="1" applyProtection="1">
      <alignment horizontal="center"/>
    </xf>
    <xf numFmtId="4" fontId="8" fillId="4" borderId="28" xfId="1" applyNumberFormat="1" applyFont="1" applyFill="1" applyBorder="1" applyAlignment="1" applyProtection="1">
      <alignment horizontal="center"/>
    </xf>
    <xf numFmtId="4" fontId="6" fillId="4" borderId="28" xfId="2" applyNumberFormat="1" applyFont="1" applyFill="1" applyBorder="1" applyAlignment="1" applyProtection="1">
      <alignment horizontal="center"/>
    </xf>
    <xf numFmtId="4" fontId="6" fillId="4" borderId="9" xfId="2" applyNumberFormat="1" applyFont="1" applyFill="1" applyBorder="1" applyAlignment="1" applyProtection="1">
      <alignment horizontal="center"/>
    </xf>
    <xf numFmtId="4" fontId="8" fillId="4" borderId="8" xfId="1" applyNumberFormat="1" applyFont="1" applyFill="1" applyBorder="1" applyAlignment="1" applyProtection="1">
      <alignment horizontal="center"/>
    </xf>
    <xf numFmtId="4" fontId="8" fillId="4" borderId="27" xfId="1" applyNumberFormat="1" applyFont="1" applyFill="1" applyBorder="1" applyAlignment="1" applyProtection="1">
      <alignment horizontal="center"/>
    </xf>
    <xf numFmtId="4" fontId="8" fillId="4" borderId="7" xfId="1" applyNumberFormat="1" applyFont="1" applyFill="1" applyBorder="1" applyAlignment="1" applyProtection="1">
      <alignment horizontal="center"/>
    </xf>
    <xf numFmtId="4" fontId="8" fillId="4" borderId="5" xfId="1" applyNumberFormat="1" applyFont="1" applyFill="1" applyBorder="1" applyAlignment="1" applyProtection="1">
      <alignment horizontal="center"/>
    </xf>
    <xf numFmtId="4" fontId="8" fillId="4" borderId="4" xfId="1" applyNumberFormat="1" applyFont="1" applyFill="1" applyBorder="1" applyAlignment="1" applyProtection="1">
      <alignment horizontal="center"/>
    </xf>
    <xf numFmtId="4" fontId="8" fillId="4" borderId="9" xfId="1" applyNumberFormat="1" applyFont="1" applyFill="1" applyBorder="1" applyAlignment="1" applyProtection="1">
      <alignment horizontal="center"/>
    </xf>
    <xf numFmtId="10" fontId="19" fillId="4" borderId="15" xfId="1" applyNumberFormat="1" applyFont="1" applyFill="1" applyBorder="1" applyAlignment="1" applyProtection="1">
      <alignment horizontal="center"/>
    </xf>
    <xf numFmtId="10" fontId="19" fillId="4" borderId="35" xfId="1" applyNumberFormat="1" applyFont="1" applyFill="1" applyBorder="1" applyAlignment="1" applyProtection="1">
      <alignment horizontal="center"/>
    </xf>
    <xf numFmtId="10" fontId="20" fillId="4" borderId="35" xfId="1" applyNumberFormat="1" applyFont="1" applyFill="1" applyBorder="1" applyAlignment="1" applyProtection="1">
      <alignment horizontal="center"/>
    </xf>
    <xf numFmtId="10" fontId="20" fillId="4" borderId="30" xfId="1" applyNumberFormat="1" applyFont="1" applyFill="1" applyBorder="1" applyAlignment="1" applyProtection="1">
      <alignment horizontal="center"/>
    </xf>
    <xf numFmtId="10" fontId="19" fillId="4" borderId="3" xfId="1" applyNumberFormat="1" applyFont="1" applyFill="1" applyBorder="1" applyAlignment="1" applyProtection="1">
      <alignment horizontal="center"/>
    </xf>
    <xf numFmtId="10" fontId="19" fillId="4" borderId="29" xfId="1" applyNumberFormat="1" applyFont="1" applyFill="1" applyBorder="1" applyAlignment="1" applyProtection="1">
      <alignment horizontal="center"/>
    </xf>
    <xf numFmtId="10" fontId="20" fillId="4" borderId="29" xfId="1" applyNumberFormat="1" applyFont="1" applyFill="1" applyBorder="1" applyAlignment="1" applyProtection="1">
      <alignment horizontal="center"/>
    </xf>
    <xf numFmtId="10" fontId="20" fillId="4" borderId="2" xfId="1" applyNumberFormat="1" applyFont="1" applyFill="1" applyBorder="1" applyAlignment="1" applyProtection="1">
      <alignment horizontal="center"/>
    </xf>
    <xf numFmtId="10" fontId="19" fillId="4" borderId="7" xfId="1" applyNumberFormat="1" applyFont="1" applyFill="1" applyBorder="1" applyAlignment="1" applyProtection="1">
      <alignment horizontal="center"/>
    </xf>
    <xf numFmtId="10" fontId="19" fillId="4" borderId="26" xfId="1" applyNumberFormat="1" applyFont="1" applyFill="1" applyBorder="1" applyAlignment="1" applyProtection="1">
      <alignment horizontal="center"/>
    </xf>
    <xf numFmtId="10" fontId="20" fillId="4" borderId="26" xfId="1" applyNumberFormat="1" applyFont="1" applyFill="1" applyBorder="1" applyAlignment="1" applyProtection="1">
      <alignment horizontal="center"/>
    </xf>
    <xf numFmtId="10" fontId="20" fillId="4" borderId="5" xfId="1" applyNumberFormat="1" applyFont="1" applyFill="1" applyBorder="1" applyAlignment="1" applyProtection="1">
      <alignment horizontal="center"/>
    </xf>
    <xf numFmtId="10" fontId="9" fillId="4" borderId="32" xfId="1" applyNumberFormat="1" applyFont="1" applyFill="1" applyBorder="1" applyAlignment="1" applyProtection="1">
      <alignment horizontal="right"/>
      <protection locked="0"/>
    </xf>
    <xf numFmtId="10" fontId="9" fillId="4" borderId="16" xfId="1" applyNumberFormat="1" applyFont="1" applyFill="1" applyBorder="1" applyAlignment="1" applyProtection="1">
      <alignment horizontal="right"/>
      <protection locked="0"/>
    </xf>
    <xf numFmtId="10" fontId="9" fillId="4" borderId="36" xfId="1" applyNumberFormat="1" applyFont="1" applyFill="1" applyBorder="1" applyAlignment="1" applyProtection="1">
      <alignment horizontal="right"/>
      <protection locked="0"/>
    </xf>
    <xf numFmtId="4" fontId="8" fillId="4" borderId="32" xfId="1" applyNumberFormat="1" applyFont="1" applyFill="1" applyBorder="1" applyAlignment="1" applyProtection="1">
      <alignment horizontal="right"/>
      <protection locked="0"/>
    </xf>
    <xf numFmtId="4" fontId="8" fillId="4" borderId="16" xfId="1" applyNumberFormat="1" applyFont="1" applyFill="1" applyBorder="1" applyAlignment="1" applyProtection="1">
      <alignment horizontal="right"/>
      <protection locked="0"/>
    </xf>
    <xf numFmtId="10" fontId="0" fillId="2" borderId="0" xfId="0" applyNumberFormat="1" applyFill="1" applyProtection="1">
      <protection locked="0"/>
    </xf>
    <xf numFmtId="4" fontId="10" fillId="4" borderId="8" xfId="1" applyNumberFormat="1" applyFont="1" applyFill="1" applyBorder="1" applyAlignment="1" applyProtection="1">
      <alignment horizontal="center" vertical="center"/>
    </xf>
    <xf numFmtId="4" fontId="10" fillId="4" borderId="12" xfId="1" applyNumberFormat="1" applyFont="1" applyFill="1" applyBorder="1" applyAlignment="1" applyProtection="1">
      <alignment vertical="center"/>
    </xf>
    <xf numFmtId="10" fontId="10" fillId="4" borderId="3" xfId="1" applyNumberFormat="1" applyFont="1" applyFill="1" applyBorder="1" applyAlignment="1" applyProtection="1">
      <alignment horizontal="center" vertical="center"/>
    </xf>
    <xf numFmtId="10" fontId="10" fillId="4" borderId="29" xfId="1" applyNumberFormat="1" applyFont="1" applyFill="1" applyBorder="1" applyAlignment="1" applyProtection="1">
      <alignment horizontal="center" vertical="center"/>
    </xf>
    <xf numFmtId="10" fontId="10" fillId="4" borderId="2" xfId="1" applyNumberFormat="1" applyFont="1" applyFill="1" applyBorder="1" applyAlignment="1" applyProtection="1">
      <alignment horizontal="center" vertical="center"/>
    </xf>
    <xf numFmtId="10" fontId="10" fillId="4" borderId="33" xfId="1" applyNumberFormat="1" applyFont="1" applyFill="1" applyBorder="1" applyAlignment="1" applyProtection="1">
      <alignment vertical="center"/>
    </xf>
    <xf numFmtId="164" fontId="9" fillId="3" borderId="32" xfId="2" applyFont="1" applyFill="1" applyBorder="1" applyAlignment="1" applyProtection="1">
      <alignment horizontal="center" vertical="center"/>
    </xf>
    <xf numFmtId="164" fontId="9" fillId="3" borderId="14" xfId="2" applyFont="1" applyFill="1" applyBorder="1" applyAlignment="1" applyProtection="1">
      <alignment horizontal="center" vertical="center"/>
    </xf>
    <xf numFmtId="164" fontId="9" fillId="3" borderId="31" xfId="2" applyFont="1" applyFill="1" applyBorder="1" applyAlignment="1" applyProtection="1">
      <alignment horizontal="center" vertical="center"/>
    </xf>
    <xf numFmtId="164" fontId="9" fillId="3" borderId="39" xfId="2" applyFont="1" applyFill="1" applyBorder="1" applyAlignment="1" applyProtection="1">
      <alignment horizontal="center" vertical="center"/>
    </xf>
    <xf numFmtId="164" fontId="9" fillId="3" borderId="21" xfId="2" applyFont="1" applyFill="1" applyBorder="1" applyAlignment="1" applyProtection="1">
      <alignment horizontal="center" vertical="center"/>
    </xf>
    <xf numFmtId="49" fontId="9" fillId="3" borderId="25" xfId="0" applyNumberFormat="1" applyFont="1" applyFill="1" applyBorder="1" applyAlignment="1">
      <alignment horizontal="center" vertical="center" wrapText="1"/>
    </xf>
    <xf numFmtId="49" fontId="9" fillId="3" borderId="39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0" fontId="17" fillId="3" borderId="31" xfId="0" applyFont="1" applyFill="1" applyBorder="1" applyAlignment="1">
      <alignment horizontal="center"/>
    </xf>
    <xf numFmtId="0" fontId="17" fillId="3" borderId="17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4" fontId="10" fillId="4" borderId="13" xfId="1" applyNumberFormat="1" applyFont="1" applyFill="1" applyBorder="1" applyAlignment="1" applyProtection="1">
      <alignment horizontal="right" vertical="center"/>
    </xf>
    <xf numFmtId="4" fontId="10" fillId="4" borderId="14" xfId="1" applyNumberFormat="1" applyFont="1" applyFill="1" applyBorder="1" applyAlignment="1" applyProtection="1">
      <alignment horizontal="right" vertical="center"/>
    </xf>
    <xf numFmtId="0" fontId="17" fillId="3" borderId="25" xfId="0" applyFont="1" applyFill="1" applyBorder="1" applyAlignment="1">
      <alignment horizontal="right" vertical="center"/>
    </xf>
    <xf numFmtId="0" fontId="17" fillId="3" borderId="23" xfId="0" applyFont="1" applyFill="1" applyBorder="1" applyAlignment="1">
      <alignment horizontal="right" vertical="center"/>
    </xf>
    <xf numFmtId="0" fontId="17" fillId="3" borderId="39" xfId="0" applyFont="1" applyFill="1" applyBorder="1" applyAlignment="1">
      <alignment horizontal="right" vertical="center"/>
    </xf>
    <xf numFmtId="0" fontId="17" fillId="3" borderId="24" xfId="0" applyFont="1" applyFill="1" applyBorder="1" applyAlignment="1">
      <alignment horizontal="right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horizontal="left" vertical="center" wrapText="1"/>
    </xf>
    <xf numFmtId="49" fontId="7" fillId="4" borderId="37" xfId="0" applyNumberFormat="1" applyFont="1" applyFill="1" applyBorder="1" applyAlignment="1">
      <alignment horizontal="left" vertical="center" wrapText="1"/>
    </xf>
    <xf numFmtId="0" fontId="7" fillId="4" borderId="20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4" fontId="19" fillId="4" borderId="34" xfId="1" applyNumberFormat="1" applyFont="1" applyFill="1" applyBorder="1" applyAlignment="1" applyProtection="1">
      <alignment horizontal="right" vertical="center"/>
    </xf>
    <xf numFmtId="4" fontId="19" fillId="4" borderId="14" xfId="1" applyNumberFormat="1" applyFont="1" applyFill="1" applyBorder="1" applyAlignment="1" applyProtection="1">
      <alignment horizontal="right" vertical="center"/>
    </xf>
    <xf numFmtId="49" fontId="7" fillId="4" borderId="10" xfId="0" applyNumberFormat="1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center" vertical="center"/>
    </xf>
    <xf numFmtId="49" fontId="7" fillId="4" borderId="30" xfId="0" applyNumberFormat="1" applyFont="1" applyFill="1" applyBorder="1" applyAlignment="1">
      <alignment horizontal="left" vertical="center" wrapText="1"/>
    </xf>
    <xf numFmtId="49" fontId="7" fillId="4" borderId="4" xfId="0" applyNumberFormat="1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4" fontId="19" fillId="4" borderId="12" xfId="1" applyNumberFormat="1" applyFont="1" applyFill="1" applyBorder="1" applyAlignment="1" applyProtection="1">
      <alignment horizontal="right" vertical="center"/>
    </xf>
    <xf numFmtId="4" fontId="19" fillId="4" borderId="13" xfId="1" applyNumberFormat="1" applyFont="1" applyFill="1" applyBorder="1" applyAlignment="1" applyProtection="1">
      <alignment horizontal="right" vertical="center"/>
    </xf>
    <xf numFmtId="4" fontId="19" fillId="4" borderId="18" xfId="1" applyNumberFormat="1" applyFont="1" applyFill="1" applyBorder="1" applyAlignment="1" applyProtection="1">
      <alignment horizontal="right" vertical="center"/>
    </xf>
    <xf numFmtId="0" fontId="16" fillId="2" borderId="0" xfId="0" applyFont="1" applyFill="1" applyAlignment="1" applyProtection="1">
      <alignment horizontal="center"/>
      <protection locked="0"/>
    </xf>
    <xf numFmtId="0" fontId="13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15" fillId="2" borderId="0" xfId="0" applyFont="1" applyFill="1" applyAlignment="1" applyProtection="1">
      <alignment horizontal="left" vertical="center"/>
      <protection locked="0"/>
    </xf>
    <xf numFmtId="0" fontId="1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zoomScale="140" zoomScaleNormal="140" workbookViewId="0">
      <selection sqref="A1:Q1"/>
    </sheetView>
  </sheetViews>
  <sheetFormatPr defaultRowHeight="12.75" x14ac:dyDescent="0.2"/>
  <cols>
    <col min="1" max="1" width="6.28515625" style="3" customWidth="1"/>
    <col min="2" max="2" width="22.28515625" style="2" customWidth="1"/>
    <col min="3" max="3" width="10.140625" style="15" customWidth="1"/>
    <col min="4" max="4" width="8.140625" style="2" customWidth="1"/>
    <col min="5" max="5" width="8.85546875" style="2" customWidth="1"/>
    <col min="6" max="14" width="8.7109375" style="2" customWidth="1"/>
    <col min="15" max="16" width="8.7109375" style="5" customWidth="1"/>
    <col min="17" max="17" width="9.28515625" style="2" customWidth="1"/>
    <col min="18" max="16384" width="9.140625" style="2"/>
  </cols>
  <sheetData>
    <row r="1" spans="1:17" s="4" customFormat="1" ht="19.5" customHeight="1" x14ac:dyDescent="0.2">
      <c r="A1" s="95" t="s">
        <v>54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s="12" customFormat="1" ht="15" x14ac:dyDescent="0.2">
      <c r="A2" s="92" t="s">
        <v>7</v>
      </c>
      <c r="B2" s="92"/>
      <c r="C2" s="92"/>
      <c r="D2" s="92"/>
      <c r="E2" s="92"/>
      <c r="F2" s="92"/>
      <c r="G2" s="92"/>
      <c r="H2" s="92"/>
      <c r="I2" s="10"/>
      <c r="J2" s="11"/>
      <c r="K2" s="11"/>
      <c r="L2" s="10"/>
      <c r="M2" s="10"/>
      <c r="N2" s="10"/>
      <c r="O2" s="10"/>
      <c r="P2" s="10"/>
      <c r="Q2" s="10"/>
    </row>
    <row r="3" spans="1:17" s="12" customFormat="1" ht="15" x14ac:dyDescent="0.2">
      <c r="A3" s="92" t="s">
        <v>8</v>
      </c>
      <c r="B3" s="92"/>
      <c r="C3" s="92"/>
      <c r="D3" s="92"/>
      <c r="E3" s="92"/>
      <c r="F3" s="92"/>
      <c r="G3" s="92"/>
      <c r="H3" s="92"/>
      <c r="I3" s="10"/>
      <c r="J3" s="11"/>
      <c r="K3" s="11"/>
      <c r="L3" s="10"/>
      <c r="M3" s="10"/>
      <c r="N3" s="10"/>
      <c r="O3" s="10"/>
      <c r="P3" s="10"/>
      <c r="Q3" s="10"/>
    </row>
    <row r="4" spans="1:17" s="12" customFormat="1" ht="15" x14ac:dyDescent="0.2">
      <c r="A4" s="96" t="s">
        <v>55</v>
      </c>
      <c r="B4" s="92"/>
      <c r="C4" s="92"/>
      <c r="D4" s="92"/>
      <c r="E4" s="92"/>
      <c r="F4" s="92"/>
      <c r="G4" s="92"/>
      <c r="H4" s="92"/>
      <c r="I4" s="10"/>
      <c r="J4" s="11"/>
      <c r="K4" s="11"/>
      <c r="L4" s="10"/>
      <c r="M4" s="10"/>
      <c r="N4" s="10"/>
      <c r="O4" s="10"/>
      <c r="P4" s="10"/>
      <c r="Q4" s="10"/>
    </row>
    <row r="5" spans="1:17" s="5" customFormat="1" ht="12" thickBot="1" x14ac:dyDescent="0.25">
      <c r="A5" s="6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17" s="5" customFormat="1" ht="12.75" customHeight="1" x14ac:dyDescent="0.2">
      <c r="A6" s="62" t="s">
        <v>2</v>
      </c>
      <c r="B6" s="62" t="s">
        <v>31</v>
      </c>
      <c r="C6" s="60" t="s">
        <v>32</v>
      </c>
      <c r="D6" s="62" t="s">
        <v>40</v>
      </c>
      <c r="E6" s="64" t="s">
        <v>53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6"/>
      <c r="Q6" s="73" t="s">
        <v>0</v>
      </c>
    </row>
    <row r="7" spans="1:17" s="1" customFormat="1" ht="13.5" thickBot="1" x14ac:dyDescent="0.25">
      <c r="A7" s="63"/>
      <c r="B7" s="63"/>
      <c r="C7" s="61"/>
      <c r="D7" s="63"/>
      <c r="E7" s="16" t="s">
        <v>41</v>
      </c>
      <c r="F7" s="17" t="s">
        <v>42</v>
      </c>
      <c r="G7" s="17" t="s">
        <v>43</v>
      </c>
      <c r="H7" s="17" t="s">
        <v>44</v>
      </c>
      <c r="I7" s="17" t="s">
        <v>45</v>
      </c>
      <c r="J7" s="17" t="s">
        <v>46</v>
      </c>
      <c r="K7" s="17" t="s">
        <v>47</v>
      </c>
      <c r="L7" s="17" t="s">
        <v>48</v>
      </c>
      <c r="M7" s="17" t="s">
        <v>49</v>
      </c>
      <c r="N7" s="17" t="s">
        <v>50</v>
      </c>
      <c r="O7" s="18" t="s">
        <v>51</v>
      </c>
      <c r="P7" s="19" t="s">
        <v>52</v>
      </c>
      <c r="Q7" s="74"/>
    </row>
    <row r="8" spans="1:17" s="1" customFormat="1" ht="13.5" thickBot="1" x14ac:dyDescent="0.25">
      <c r="A8" s="82" t="s">
        <v>9</v>
      </c>
      <c r="B8" s="81" t="s">
        <v>23</v>
      </c>
      <c r="C8" s="88">
        <v>15295.09</v>
      </c>
      <c r="D8" s="55" t="s">
        <v>39</v>
      </c>
      <c r="E8" s="20">
        <f>E9*$C$8</f>
        <v>15295.09</v>
      </c>
      <c r="F8" s="21">
        <f t="shared" ref="F8:P8" si="0">F9*$C$8</f>
        <v>0</v>
      </c>
      <c r="G8" s="22">
        <f t="shared" si="0"/>
        <v>0</v>
      </c>
      <c r="H8" s="21">
        <f t="shared" si="0"/>
        <v>0</v>
      </c>
      <c r="I8" s="22">
        <f t="shared" si="0"/>
        <v>0</v>
      </c>
      <c r="J8" s="21">
        <f t="shared" si="0"/>
        <v>0</v>
      </c>
      <c r="K8" s="22">
        <f t="shared" si="0"/>
        <v>0</v>
      </c>
      <c r="L8" s="21">
        <f t="shared" si="0"/>
        <v>0</v>
      </c>
      <c r="M8" s="22">
        <f t="shared" si="0"/>
        <v>0</v>
      </c>
      <c r="N8" s="21">
        <f t="shared" si="0"/>
        <v>0</v>
      </c>
      <c r="O8" s="23">
        <f t="shared" si="0"/>
        <v>0</v>
      </c>
      <c r="P8" s="24">
        <f t="shared" si="0"/>
        <v>0</v>
      </c>
      <c r="Q8" s="46">
        <f>SUM(E8:P8)</f>
        <v>15295.09</v>
      </c>
    </row>
    <row r="9" spans="1:17" s="1" customFormat="1" ht="13.5" thickBot="1" x14ac:dyDescent="0.25">
      <c r="A9" s="78"/>
      <c r="B9" s="76"/>
      <c r="C9" s="80"/>
      <c r="D9" s="56" t="s">
        <v>3</v>
      </c>
      <c r="E9" s="31">
        <v>1</v>
      </c>
      <c r="F9" s="32"/>
      <c r="G9" s="32"/>
      <c r="H9" s="32"/>
      <c r="I9" s="32"/>
      <c r="J9" s="32"/>
      <c r="K9" s="32"/>
      <c r="L9" s="32"/>
      <c r="M9" s="32"/>
      <c r="N9" s="32"/>
      <c r="O9" s="33"/>
      <c r="P9" s="34"/>
      <c r="Q9" s="43">
        <f>Q8/$C$36</f>
        <v>1.0500000000000001E-2</v>
      </c>
    </row>
    <row r="10" spans="1:17" s="1" customFormat="1" ht="13.5" thickBot="1" x14ac:dyDescent="0.25">
      <c r="A10" s="82" t="s">
        <v>10</v>
      </c>
      <c r="B10" s="81" t="s">
        <v>24</v>
      </c>
      <c r="C10" s="88">
        <v>10537.8</v>
      </c>
      <c r="D10" s="57" t="s">
        <v>39</v>
      </c>
      <c r="E10" s="20">
        <f>E11*$C$10</f>
        <v>10537.8</v>
      </c>
      <c r="F10" s="21">
        <f t="shared" ref="F10:P10" si="1">F11*$C$10</f>
        <v>0</v>
      </c>
      <c r="G10" s="22">
        <f t="shared" si="1"/>
        <v>0</v>
      </c>
      <c r="H10" s="21">
        <f t="shared" si="1"/>
        <v>0</v>
      </c>
      <c r="I10" s="22">
        <f t="shared" si="1"/>
        <v>0</v>
      </c>
      <c r="J10" s="21">
        <f t="shared" si="1"/>
        <v>0</v>
      </c>
      <c r="K10" s="22">
        <f t="shared" si="1"/>
        <v>0</v>
      </c>
      <c r="L10" s="21">
        <f t="shared" si="1"/>
        <v>0</v>
      </c>
      <c r="M10" s="22">
        <f t="shared" si="1"/>
        <v>0</v>
      </c>
      <c r="N10" s="21">
        <f t="shared" si="1"/>
        <v>0</v>
      </c>
      <c r="O10" s="23">
        <f t="shared" si="1"/>
        <v>0</v>
      </c>
      <c r="P10" s="24">
        <f t="shared" si="1"/>
        <v>0</v>
      </c>
      <c r="Q10" s="47">
        <f t="shared" ref="Q10:Q34" si="2">SUM(E10:P10)</f>
        <v>10537.8</v>
      </c>
    </row>
    <row r="11" spans="1:17" s="1" customFormat="1" ht="13.5" thickBot="1" x14ac:dyDescent="0.25">
      <c r="A11" s="78"/>
      <c r="B11" s="76"/>
      <c r="C11" s="80"/>
      <c r="D11" s="58" t="s">
        <v>3</v>
      </c>
      <c r="E11" s="35">
        <v>1</v>
      </c>
      <c r="F11" s="36"/>
      <c r="G11" s="36"/>
      <c r="H11" s="36"/>
      <c r="I11" s="36"/>
      <c r="J11" s="36"/>
      <c r="K11" s="36"/>
      <c r="L11" s="36"/>
      <c r="M11" s="36"/>
      <c r="N11" s="36"/>
      <c r="O11" s="37"/>
      <c r="P11" s="38"/>
      <c r="Q11" s="44">
        <f>Q10/$C$36</f>
        <v>7.1999999999999998E-3</v>
      </c>
    </row>
    <row r="12" spans="1:17" s="1" customFormat="1" ht="13.5" thickBot="1" x14ac:dyDescent="0.25">
      <c r="A12" s="82" t="s">
        <v>11</v>
      </c>
      <c r="B12" s="81" t="s">
        <v>25</v>
      </c>
      <c r="C12" s="88">
        <v>108569.37</v>
      </c>
      <c r="D12" s="57" t="s">
        <v>39</v>
      </c>
      <c r="E12" s="20">
        <f>E13*$C$12</f>
        <v>0</v>
      </c>
      <c r="F12" s="21">
        <f t="shared" ref="F12:P12" si="3">F13*$C$12</f>
        <v>54284.69</v>
      </c>
      <c r="G12" s="22">
        <f t="shared" si="3"/>
        <v>54284.69</v>
      </c>
      <c r="H12" s="21">
        <f t="shared" si="3"/>
        <v>0</v>
      </c>
      <c r="I12" s="22">
        <f t="shared" si="3"/>
        <v>0</v>
      </c>
      <c r="J12" s="21">
        <f t="shared" si="3"/>
        <v>0</v>
      </c>
      <c r="K12" s="22">
        <f t="shared" si="3"/>
        <v>0</v>
      </c>
      <c r="L12" s="21">
        <f t="shared" si="3"/>
        <v>0</v>
      </c>
      <c r="M12" s="22">
        <f t="shared" si="3"/>
        <v>0</v>
      </c>
      <c r="N12" s="21">
        <f t="shared" si="3"/>
        <v>0</v>
      </c>
      <c r="O12" s="23">
        <f t="shared" si="3"/>
        <v>0</v>
      </c>
      <c r="P12" s="24">
        <f t="shared" si="3"/>
        <v>0</v>
      </c>
      <c r="Q12" s="47">
        <f t="shared" si="2"/>
        <v>108569.38</v>
      </c>
    </row>
    <row r="13" spans="1:17" s="1" customFormat="1" ht="13.5" thickBot="1" x14ac:dyDescent="0.25">
      <c r="A13" s="78"/>
      <c r="B13" s="76"/>
      <c r="C13" s="80"/>
      <c r="D13" s="58" t="s">
        <v>3</v>
      </c>
      <c r="E13" s="35"/>
      <c r="F13" s="36">
        <v>0.5</v>
      </c>
      <c r="G13" s="36">
        <v>0.5</v>
      </c>
      <c r="H13" s="36"/>
      <c r="I13" s="36"/>
      <c r="J13" s="36"/>
      <c r="K13" s="36"/>
      <c r="L13" s="36"/>
      <c r="M13" s="36"/>
      <c r="N13" s="36"/>
      <c r="O13" s="37"/>
      <c r="P13" s="38"/>
      <c r="Q13" s="44">
        <f>Q12/$C$36</f>
        <v>7.4300000000000005E-2</v>
      </c>
    </row>
    <row r="14" spans="1:17" s="1" customFormat="1" ht="13.5" thickBot="1" x14ac:dyDescent="0.25">
      <c r="A14" s="82" t="s">
        <v>12</v>
      </c>
      <c r="B14" s="81" t="s">
        <v>26</v>
      </c>
      <c r="C14" s="88">
        <v>133086.62</v>
      </c>
      <c r="D14" s="57" t="s">
        <v>39</v>
      </c>
      <c r="E14" s="20">
        <f>E15*$C$14</f>
        <v>0</v>
      </c>
      <c r="F14" s="22">
        <f t="shared" ref="F14:P14" si="4">F15*$C$14</f>
        <v>0</v>
      </c>
      <c r="G14" s="22">
        <f t="shared" si="4"/>
        <v>0</v>
      </c>
      <c r="H14" s="22">
        <f t="shared" si="4"/>
        <v>66543.31</v>
      </c>
      <c r="I14" s="22">
        <f t="shared" si="4"/>
        <v>66543.31</v>
      </c>
      <c r="J14" s="22">
        <f t="shared" si="4"/>
        <v>0</v>
      </c>
      <c r="K14" s="22">
        <f t="shared" si="4"/>
        <v>0</v>
      </c>
      <c r="L14" s="22">
        <f t="shared" si="4"/>
        <v>0</v>
      </c>
      <c r="M14" s="22">
        <f t="shared" si="4"/>
        <v>0</v>
      </c>
      <c r="N14" s="22">
        <f t="shared" si="4"/>
        <v>0</v>
      </c>
      <c r="O14" s="22">
        <f t="shared" si="4"/>
        <v>0</v>
      </c>
      <c r="P14" s="30">
        <f t="shared" si="4"/>
        <v>0</v>
      </c>
      <c r="Q14" s="47">
        <f t="shared" si="2"/>
        <v>133086.62</v>
      </c>
    </row>
    <row r="15" spans="1:17" s="1" customFormat="1" ht="13.5" thickBot="1" x14ac:dyDescent="0.25">
      <c r="A15" s="78"/>
      <c r="B15" s="76"/>
      <c r="C15" s="80"/>
      <c r="D15" s="58" t="s">
        <v>3</v>
      </c>
      <c r="E15" s="35"/>
      <c r="F15" s="36"/>
      <c r="G15" s="36"/>
      <c r="H15" s="36">
        <v>0.5</v>
      </c>
      <c r="I15" s="36">
        <v>0.5</v>
      </c>
      <c r="J15" s="36"/>
      <c r="K15" s="36"/>
      <c r="L15" s="36"/>
      <c r="M15" s="36"/>
      <c r="N15" s="36"/>
      <c r="O15" s="37"/>
      <c r="P15" s="38"/>
      <c r="Q15" s="44">
        <f>Q14/$C$36</f>
        <v>9.0999999999999998E-2</v>
      </c>
    </row>
    <row r="16" spans="1:17" s="1" customFormat="1" ht="13.5" thickBot="1" x14ac:dyDescent="0.25">
      <c r="A16" s="82" t="s">
        <v>13</v>
      </c>
      <c r="B16" s="81" t="s">
        <v>27</v>
      </c>
      <c r="C16" s="88">
        <v>218822.85</v>
      </c>
      <c r="D16" s="57" t="s">
        <v>39</v>
      </c>
      <c r="E16" s="20">
        <f>E17*$C$16</f>
        <v>0</v>
      </c>
      <c r="F16" s="22">
        <f t="shared" ref="F16:P16" si="5">F17*$C$16</f>
        <v>0</v>
      </c>
      <c r="G16" s="22">
        <f t="shared" si="5"/>
        <v>0</v>
      </c>
      <c r="H16" s="22">
        <f t="shared" si="5"/>
        <v>0</v>
      </c>
      <c r="I16" s="22">
        <f t="shared" si="5"/>
        <v>0</v>
      </c>
      <c r="J16" s="22">
        <f t="shared" si="5"/>
        <v>218822.85</v>
      </c>
      <c r="K16" s="22">
        <f t="shared" si="5"/>
        <v>0</v>
      </c>
      <c r="L16" s="22">
        <f t="shared" si="5"/>
        <v>0</v>
      </c>
      <c r="M16" s="22">
        <f t="shared" si="5"/>
        <v>0</v>
      </c>
      <c r="N16" s="22">
        <f t="shared" si="5"/>
        <v>0</v>
      </c>
      <c r="O16" s="22">
        <f t="shared" si="5"/>
        <v>0</v>
      </c>
      <c r="P16" s="30">
        <f t="shared" si="5"/>
        <v>0</v>
      </c>
      <c r="Q16" s="47">
        <f t="shared" si="2"/>
        <v>218822.85</v>
      </c>
    </row>
    <row r="17" spans="1:17" s="1" customFormat="1" ht="13.5" thickBot="1" x14ac:dyDescent="0.25">
      <c r="A17" s="78"/>
      <c r="B17" s="76"/>
      <c r="C17" s="80"/>
      <c r="D17" s="58" t="s">
        <v>3</v>
      </c>
      <c r="E17" s="35"/>
      <c r="F17" s="36"/>
      <c r="G17" s="36"/>
      <c r="H17" s="36"/>
      <c r="I17" s="36"/>
      <c r="J17" s="36">
        <v>1</v>
      </c>
      <c r="K17" s="36"/>
      <c r="L17" s="36"/>
      <c r="M17" s="36"/>
      <c r="N17" s="36"/>
      <c r="O17" s="37"/>
      <c r="P17" s="38"/>
      <c r="Q17" s="44">
        <f>Q16/$C$36</f>
        <v>0.1497</v>
      </c>
    </row>
    <row r="18" spans="1:17" s="1" customFormat="1" ht="13.5" thickBot="1" x14ac:dyDescent="0.25">
      <c r="A18" s="85" t="s">
        <v>14</v>
      </c>
      <c r="B18" s="83" t="s">
        <v>28</v>
      </c>
      <c r="C18" s="89">
        <v>199468.05</v>
      </c>
      <c r="D18" s="59" t="s">
        <v>39</v>
      </c>
      <c r="E18" s="25">
        <f>E19*$C$18</f>
        <v>0</v>
      </c>
      <c r="F18" s="26">
        <f t="shared" ref="F18:P18" si="6">F19*$C$18</f>
        <v>0</v>
      </c>
      <c r="G18" s="26">
        <f t="shared" si="6"/>
        <v>0</v>
      </c>
      <c r="H18" s="26">
        <f t="shared" si="6"/>
        <v>0</v>
      </c>
      <c r="I18" s="26">
        <f t="shared" si="6"/>
        <v>0</v>
      </c>
      <c r="J18" s="26">
        <f t="shared" si="6"/>
        <v>99734.03</v>
      </c>
      <c r="K18" s="26">
        <f t="shared" si="6"/>
        <v>99734.03</v>
      </c>
      <c r="L18" s="26">
        <f t="shared" si="6"/>
        <v>0</v>
      </c>
      <c r="M18" s="26">
        <f t="shared" si="6"/>
        <v>0</v>
      </c>
      <c r="N18" s="26">
        <f t="shared" si="6"/>
        <v>0</v>
      </c>
      <c r="O18" s="26">
        <f t="shared" si="6"/>
        <v>0</v>
      </c>
      <c r="P18" s="29">
        <f t="shared" si="6"/>
        <v>0</v>
      </c>
      <c r="Q18" s="47">
        <f t="shared" si="2"/>
        <v>199468.06</v>
      </c>
    </row>
    <row r="19" spans="1:17" s="1" customFormat="1" ht="13.5" thickBot="1" x14ac:dyDescent="0.25">
      <c r="A19" s="86"/>
      <c r="B19" s="84"/>
      <c r="C19" s="87"/>
      <c r="D19" s="59" t="s">
        <v>3</v>
      </c>
      <c r="E19" s="39"/>
      <c r="F19" s="40"/>
      <c r="G19" s="40"/>
      <c r="H19" s="40"/>
      <c r="I19" s="40"/>
      <c r="J19" s="40">
        <v>0.5</v>
      </c>
      <c r="K19" s="40">
        <v>0.5</v>
      </c>
      <c r="L19" s="40"/>
      <c r="M19" s="40"/>
      <c r="N19" s="40"/>
      <c r="O19" s="41"/>
      <c r="P19" s="42"/>
      <c r="Q19" s="44">
        <f>Q18/$C$36</f>
        <v>0.13639999999999999</v>
      </c>
    </row>
    <row r="20" spans="1:17" s="1" customFormat="1" ht="13.5" thickBot="1" x14ac:dyDescent="0.25">
      <c r="A20" s="77" t="s">
        <v>15</v>
      </c>
      <c r="B20" s="75" t="s">
        <v>29</v>
      </c>
      <c r="C20" s="79">
        <v>530573.69999999995</v>
      </c>
      <c r="D20" s="59" t="s">
        <v>39</v>
      </c>
      <c r="E20" s="27">
        <f>E21*$C$20</f>
        <v>0</v>
      </c>
      <c r="F20" s="13">
        <f t="shared" ref="F20:P20" si="7">F21*$C$20</f>
        <v>0</v>
      </c>
      <c r="G20" s="13">
        <f t="shared" si="7"/>
        <v>0</v>
      </c>
      <c r="H20" s="13">
        <f t="shared" si="7"/>
        <v>0</v>
      </c>
      <c r="I20" s="13">
        <f t="shared" si="7"/>
        <v>0</v>
      </c>
      <c r="J20" s="13">
        <f t="shared" si="7"/>
        <v>0</v>
      </c>
      <c r="K20" s="13">
        <f t="shared" si="7"/>
        <v>0</v>
      </c>
      <c r="L20" s="13">
        <f t="shared" si="7"/>
        <v>265286.84999999998</v>
      </c>
      <c r="M20" s="13">
        <f t="shared" si="7"/>
        <v>265286.84999999998</v>
      </c>
      <c r="N20" s="13">
        <f t="shared" si="7"/>
        <v>0</v>
      </c>
      <c r="O20" s="13">
        <f t="shared" si="7"/>
        <v>0</v>
      </c>
      <c r="P20" s="28">
        <f t="shared" si="7"/>
        <v>0</v>
      </c>
      <c r="Q20" s="47">
        <f t="shared" si="2"/>
        <v>530573.69999999995</v>
      </c>
    </row>
    <row r="21" spans="1:17" s="1" customFormat="1" ht="13.5" thickBot="1" x14ac:dyDescent="0.25">
      <c r="A21" s="86"/>
      <c r="B21" s="84"/>
      <c r="C21" s="87"/>
      <c r="D21" s="59" t="s">
        <v>3</v>
      </c>
      <c r="E21" s="39"/>
      <c r="F21" s="40"/>
      <c r="G21" s="40"/>
      <c r="H21" s="40"/>
      <c r="I21" s="40"/>
      <c r="J21" s="40"/>
      <c r="K21" s="40"/>
      <c r="L21" s="40">
        <v>0.5</v>
      </c>
      <c r="M21" s="40">
        <v>0.5</v>
      </c>
      <c r="N21" s="40"/>
      <c r="O21" s="41"/>
      <c r="P21" s="42"/>
      <c r="Q21" s="44">
        <f>Q20/$C$36</f>
        <v>0.3629</v>
      </c>
    </row>
    <row r="22" spans="1:17" s="1" customFormat="1" ht="13.5" thickBot="1" x14ac:dyDescent="0.25">
      <c r="A22" s="77" t="s">
        <v>16</v>
      </c>
      <c r="B22" s="75" t="s">
        <v>30</v>
      </c>
      <c r="C22" s="79">
        <v>40798.74</v>
      </c>
      <c r="D22" s="59" t="s">
        <v>39</v>
      </c>
      <c r="E22" s="27">
        <f>E23*$C$22</f>
        <v>0</v>
      </c>
      <c r="F22" s="13">
        <f t="shared" ref="F22:P22" si="8">F23*$C$22</f>
        <v>0</v>
      </c>
      <c r="G22" s="13">
        <f t="shared" si="8"/>
        <v>0</v>
      </c>
      <c r="H22" s="13">
        <f t="shared" si="8"/>
        <v>0</v>
      </c>
      <c r="I22" s="13">
        <f t="shared" si="8"/>
        <v>0</v>
      </c>
      <c r="J22" s="13">
        <f t="shared" si="8"/>
        <v>0</v>
      </c>
      <c r="K22" s="13">
        <f t="shared" si="8"/>
        <v>0</v>
      </c>
      <c r="L22" s="13">
        <f t="shared" si="8"/>
        <v>0</v>
      </c>
      <c r="M22" s="13">
        <f t="shared" si="8"/>
        <v>12239.62</v>
      </c>
      <c r="N22" s="13">
        <f t="shared" si="8"/>
        <v>28559.119999999999</v>
      </c>
      <c r="O22" s="13">
        <f t="shared" si="8"/>
        <v>0</v>
      </c>
      <c r="P22" s="28">
        <f t="shared" si="8"/>
        <v>0</v>
      </c>
      <c r="Q22" s="47">
        <f t="shared" si="2"/>
        <v>40798.74</v>
      </c>
    </row>
    <row r="23" spans="1:17" s="1" customFormat="1" ht="13.5" thickBot="1" x14ac:dyDescent="0.25">
      <c r="A23" s="86"/>
      <c r="B23" s="84"/>
      <c r="C23" s="87"/>
      <c r="D23" s="59" t="s">
        <v>3</v>
      </c>
      <c r="E23" s="39"/>
      <c r="F23" s="40"/>
      <c r="G23" s="40"/>
      <c r="H23" s="40"/>
      <c r="I23" s="40"/>
      <c r="J23" s="40"/>
      <c r="K23" s="40"/>
      <c r="L23" s="40"/>
      <c r="M23" s="40">
        <v>0.3</v>
      </c>
      <c r="N23" s="40">
        <v>0.7</v>
      </c>
      <c r="O23" s="41"/>
      <c r="P23" s="42"/>
      <c r="Q23" s="44">
        <f>Q22/$C$36</f>
        <v>2.7900000000000001E-2</v>
      </c>
    </row>
    <row r="24" spans="1:17" s="1" customFormat="1" ht="13.5" thickBot="1" x14ac:dyDescent="0.25">
      <c r="A24" s="77" t="s">
        <v>17</v>
      </c>
      <c r="B24" s="75" t="s">
        <v>33</v>
      </c>
      <c r="C24" s="79">
        <v>19489.84</v>
      </c>
      <c r="D24" s="59" t="s">
        <v>39</v>
      </c>
      <c r="E24" s="27">
        <f>E25*$C$24</f>
        <v>0</v>
      </c>
      <c r="F24" s="13">
        <f t="shared" ref="F24:P24" si="9">F25*$C$24</f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9"/>
        <v>0</v>
      </c>
      <c r="K24" s="13">
        <f t="shared" si="9"/>
        <v>0</v>
      </c>
      <c r="L24" s="13">
        <f t="shared" si="9"/>
        <v>0</v>
      </c>
      <c r="M24" s="13">
        <f t="shared" si="9"/>
        <v>9744.92</v>
      </c>
      <c r="N24" s="13">
        <f t="shared" si="9"/>
        <v>9744.92</v>
      </c>
      <c r="O24" s="13">
        <f t="shared" si="9"/>
        <v>0</v>
      </c>
      <c r="P24" s="28">
        <f t="shared" si="9"/>
        <v>0</v>
      </c>
      <c r="Q24" s="47">
        <f t="shared" si="2"/>
        <v>19489.84</v>
      </c>
    </row>
    <row r="25" spans="1:17" s="1" customFormat="1" ht="13.5" thickBot="1" x14ac:dyDescent="0.25">
      <c r="A25" s="86"/>
      <c r="B25" s="84"/>
      <c r="C25" s="87"/>
      <c r="D25" s="59" t="s">
        <v>3</v>
      </c>
      <c r="E25" s="39"/>
      <c r="F25" s="40"/>
      <c r="G25" s="40"/>
      <c r="H25" s="40"/>
      <c r="I25" s="40"/>
      <c r="J25" s="40"/>
      <c r="K25" s="40"/>
      <c r="L25" s="40"/>
      <c r="M25" s="40">
        <v>0.5</v>
      </c>
      <c r="N25" s="40">
        <v>0.5</v>
      </c>
      <c r="O25" s="41"/>
      <c r="P25" s="42"/>
      <c r="Q25" s="44">
        <f>Q24/$C$36</f>
        <v>1.3299999999999999E-2</v>
      </c>
    </row>
    <row r="26" spans="1:17" s="1" customFormat="1" ht="13.5" thickBot="1" x14ac:dyDescent="0.25">
      <c r="A26" s="77" t="s">
        <v>18</v>
      </c>
      <c r="B26" s="75" t="s">
        <v>34</v>
      </c>
      <c r="C26" s="79">
        <v>13191.56</v>
      </c>
      <c r="D26" s="59" t="s">
        <v>39</v>
      </c>
      <c r="E26" s="27">
        <f>E27*$C$26</f>
        <v>0</v>
      </c>
      <c r="F26" s="13">
        <f t="shared" ref="F26:P26" si="10">F27*$C$26</f>
        <v>0</v>
      </c>
      <c r="G26" s="13">
        <f t="shared" si="10"/>
        <v>0</v>
      </c>
      <c r="H26" s="13">
        <f t="shared" si="10"/>
        <v>0</v>
      </c>
      <c r="I26" s="13">
        <f t="shared" si="10"/>
        <v>0</v>
      </c>
      <c r="J26" s="13">
        <f t="shared" si="10"/>
        <v>0</v>
      </c>
      <c r="K26" s="13">
        <f t="shared" si="10"/>
        <v>0</v>
      </c>
      <c r="L26" s="13">
        <f t="shared" si="10"/>
        <v>0</v>
      </c>
      <c r="M26" s="13">
        <f t="shared" si="10"/>
        <v>6595.78</v>
      </c>
      <c r="N26" s="13">
        <f t="shared" si="10"/>
        <v>6595.78</v>
      </c>
      <c r="O26" s="13">
        <f t="shared" si="10"/>
        <v>0</v>
      </c>
      <c r="P26" s="28">
        <f t="shared" si="10"/>
        <v>0</v>
      </c>
      <c r="Q26" s="47">
        <f t="shared" si="2"/>
        <v>13191.56</v>
      </c>
    </row>
    <row r="27" spans="1:17" s="1" customFormat="1" ht="13.5" thickBot="1" x14ac:dyDescent="0.25">
      <c r="A27" s="86"/>
      <c r="B27" s="84"/>
      <c r="C27" s="87"/>
      <c r="D27" s="59" t="s">
        <v>3</v>
      </c>
      <c r="E27" s="39"/>
      <c r="F27" s="40"/>
      <c r="G27" s="40"/>
      <c r="H27" s="40"/>
      <c r="I27" s="40"/>
      <c r="J27" s="40"/>
      <c r="K27" s="40"/>
      <c r="L27" s="40"/>
      <c r="M27" s="40">
        <v>0.5</v>
      </c>
      <c r="N27" s="40">
        <v>0.5</v>
      </c>
      <c r="O27" s="41"/>
      <c r="P27" s="42"/>
      <c r="Q27" s="44">
        <f>Q26/$C$36</f>
        <v>8.9999999999999993E-3</v>
      </c>
    </row>
    <row r="28" spans="1:17" s="1" customFormat="1" ht="13.5" thickBot="1" x14ac:dyDescent="0.25">
      <c r="A28" s="77" t="s">
        <v>19</v>
      </c>
      <c r="B28" s="75" t="s">
        <v>35</v>
      </c>
      <c r="C28" s="79">
        <v>7927.94</v>
      </c>
      <c r="D28" s="59" t="s">
        <v>39</v>
      </c>
      <c r="E28" s="27">
        <f>E29*$C$28</f>
        <v>0</v>
      </c>
      <c r="F28" s="13">
        <f t="shared" ref="F28:P28" si="11">F29*$C$28</f>
        <v>0</v>
      </c>
      <c r="G28" s="13">
        <f t="shared" si="11"/>
        <v>0</v>
      </c>
      <c r="H28" s="13">
        <f t="shared" si="11"/>
        <v>0</v>
      </c>
      <c r="I28" s="13">
        <f t="shared" si="11"/>
        <v>0</v>
      </c>
      <c r="J28" s="13">
        <f t="shared" si="11"/>
        <v>0</v>
      </c>
      <c r="K28" s="13">
        <f t="shared" si="11"/>
        <v>0</v>
      </c>
      <c r="L28" s="13">
        <f t="shared" si="11"/>
        <v>0</v>
      </c>
      <c r="M28" s="13">
        <f t="shared" si="11"/>
        <v>0</v>
      </c>
      <c r="N28" s="13">
        <f t="shared" si="11"/>
        <v>0</v>
      </c>
      <c r="O28" s="13">
        <f t="shared" si="11"/>
        <v>7927.94</v>
      </c>
      <c r="P28" s="28">
        <f t="shared" si="11"/>
        <v>0</v>
      </c>
      <c r="Q28" s="47">
        <f t="shared" si="2"/>
        <v>7927.94</v>
      </c>
    </row>
    <row r="29" spans="1:17" s="1" customFormat="1" ht="13.5" thickBot="1" x14ac:dyDescent="0.25">
      <c r="A29" s="86"/>
      <c r="B29" s="84"/>
      <c r="C29" s="87"/>
      <c r="D29" s="59" t="s">
        <v>3</v>
      </c>
      <c r="E29" s="39"/>
      <c r="F29" s="40"/>
      <c r="G29" s="40"/>
      <c r="H29" s="40"/>
      <c r="I29" s="40"/>
      <c r="J29" s="40"/>
      <c r="K29" s="40"/>
      <c r="L29" s="40"/>
      <c r="M29" s="40"/>
      <c r="N29" s="40"/>
      <c r="O29" s="41">
        <v>1</v>
      </c>
      <c r="P29" s="42"/>
      <c r="Q29" s="44">
        <f>Q28/$C$36</f>
        <v>5.4000000000000003E-3</v>
      </c>
    </row>
    <row r="30" spans="1:17" s="1" customFormat="1" ht="13.5" thickBot="1" x14ac:dyDescent="0.25">
      <c r="A30" s="77" t="s">
        <v>20</v>
      </c>
      <c r="B30" s="75" t="s">
        <v>36</v>
      </c>
      <c r="C30" s="79">
        <v>106045.54</v>
      </c>
      <c r="D30" s="59" t="s">
        <v>39</v>
      </c>
      <c r="E30" s="27">
        <f>E31*$C$30</f>
        <v>0</v>
      </c>
      <c r="F30" s="13">
        <f t="shared" ref="F30:P30" si="12">F31*$C$30</f>
        <v>0</v>
      </c>
      <c r="G30" s="13">
        <f t="shared" si="12"/>
        <v>0</v>
      </c>
      <c r="H30" s="13">
        <f t="shared" si="12"/>
        <v>0</v>
      </c>
      <c r="I30" s="13">
        <f t="shared" si="12"/>
        <v>0</v>
      </c>
      <c r="J30" s="13">
        <f t="shared" si="12"/>
        <v>0</v>
      </c>
      <c r="K30" s="13">
        <f t="shared" si="12"/>
        <v>0</v>
      </c>
      <c r="L30" s="13">
        <f t="shared" si="12"/>
        <v>0</v>
      </c>
      <c r="M30" s="13">
        <f t="shared" si="12"/>
        <v>0</v>
      </c>
      <c r="N30" s="13">
        <f t="shared" si="12"/>
        <v>0</v>
      </c>
      <c r="O30" s="13">
        <f t="shared" si="12"/>
        <v>106045.54</v>
      </c>
      <c r="P30" s="28">
        <f t="shared" si="12"/>
        <v>0</v>
      </c>
      <c r="Q30" s="47">
        <f t="shared" si="2"/>
        <v>106045.54</v>
      </c>
    </row>
    <row r="31" spans="1:17" s="1" customFormat="1" ht="13.5" thickBot="1" x14ac:dyDescent="0.25">
      <c r="A31" s="86"/>
      <c r="B31" s="84"/>
      <c r="C31" s="87"/>
      <c r="D31" s="59" t="s">
        <v>3</v>
      </c>
      <c r="E31" s="39"/>
      <c r="F31" s="40"/>
      <c r="G31" s="40"/>
      <c r="H31" s="40"/>
      <c r="I31" s="40"/>
      <c r="J31" s="40"/>
      <c r="K31" s="40"/>
      <c r="L31" s="40"/>
      <c r="M31" s="40"/>
      <c r="N31" s="40"/>
      <c r="O31" s="41">
        <v>1</v>
      </c>
      <c r="P31" s="42"/>
      <c r="Q31" s="44">
        <f>Q30/$C$36</f>
        <v>7.2499999999999995E-2</v>
      </c>
    </row>
    <row r="32" spans="1:17" s="1" customFormat="1" ht="13.5" thickBot="1" x14ac:dyDescent="0.25">
      <c r="A32" s="77" t="s">
        <v>21</v>
      </c>
      <c r="B32" s="75" t="s">
        <v>37</v>
      </c>
      <c r="C32" s="79">
        <v>58045.54</v>
      </c>
      <c r="D32" s="59" t="s">
        <v>39</v>
      </c>
      <c r="E32" s="27">
        <f>E33*$C$32</f>
        <v>0</v>
      </c>
      <c r="F32" s="13">
        <f t="shared" ref="F32:P32" si="13">F33*$C$32</f>
        <v>0</v>
      </c>
      <c r="G32" s="13">
        <f t="shared" si="13"/>
        <v>0</v>
      </c>
      <c r="H32" s="13">
        <f t="shared" si="13"/>
        <v>0</v>
      </c>
      <c r="I32" s="13">
        <f t="shared" si="13"/>
        <v>0</v>
      </c>
      <c r="J32" s="13">
        <f t="shared" si="13"/>
        <v>0</v>
      </c>
      <c r="K32" s="13">
        <f t="shared" si="13"/>
        <v>0</v>
      </c>
      <c r="L32" s="13">
        <f t="shared" si="13"/>
        <v>0</v>
      </c>
      <c r="M32" s="13">
        <f t="shared" si="13"/>
        <v>0</v>
      </c>
      <c r="N32" s="13">
        <f t="shared" si="13"/>
        <v>0</v>
      </c>
      <c r="O32" s="13">
        <f t="shared" si="13"/>
        <v>29022.77</v>
      </c>
      <c r="P32" s="28">
        <f t="shared" si="13"/>
        <v>29022.77</v>
      </c>
      <c r="Q32" s="47">
        <f t="shared" si="2"/>
        <v>58045.54</v>
      </c>
    </row>
    <row r="33" spans="1:17" s="1" customFormat="1" ht="13.5" thickBot="1" x14ac:dyDescent="0.25">
      <c r="A33" s="86"/>
      <c r="B33" s="84"/>
      <c r="C33" s="87"/>
      <c r="D33" s="59" t="s">
        <v>3</v>
      </c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1">
        <v>0.5</v>
      </c>
      <c r="P33" s="42">
        <v>0.5</v>
      </c>
      <c r="Q33" s="44">
        <f>Q32/$C$36</f>
        <v>3.9699999999999999E-2</v>
      </c>
    </row>
    <row r="34" spans="1:17" s="1" customFormat="1" ht="13.5" thickBot="1" x14ac:dyDescent="0.25">
      <c r="A34" s="77" t="s">
        <v>22</v>
      </c>
      <c r="B34" s="75" t="s">
        <v>38</v>
      </c>
      <c r="C34" s="79">
        <v>103.95</v>
      </c>
      <c r="D34" s="59" t="s">
        <v>39</v>
      </c>
      <c r="E34" s="27">
        <f>E35*$C$34</f>
        <v>0</v>
      </c>
      <c r="F34" s="13">
        <f t="shared" ref="F34:P34" si="14">F35*$C$34</f>
        <v>0</v>
      </c>
      <c r="G34" s="13">
        <f t="shared" si="14"/>
        <v>0</v>
      </c>
      <c r="H34" s="13">
        <f t="shared" si="14"/>
        <v>0</v>
      </c>
      <c r="I34" s="13">
        <f t="shared" si="14"/>
        <v>0</v>
      </c>
      <c r="J34" s="13">
        <f t="shared" si="14"/>
        <v>0</v>
      </c>
      <c r="K34" s="13">
        <f t="shared" si="14"/>
        <v>0</v>
      </c>
      <c r="L34" s="13">
        <f t="shared" si="14"/>
        <v>0</v>
      </c>
      <c r="M34" s="13">
        <f t="shared" si="14"/>
        <v>0</v>
      </c>
      <c r="N34" s="13">
        <f t="shared" si="14"/>
        <v>0</v>
      </c>
      <c r="O34" s="13">
        <f t="shared" si="14"/>
        <v>0</v>
      </c>
      <c r="P34" s="28">
        <f t="shared" si="14"/>
        <v>103.95</v>
      </c>
      <c r="Q34" s="47">
        <f t="shared" si="2"/>
        <v>103.95</v>
      </c>
    </row>
    <row r="35" spans="1:17" s="1" customFormat="1" ht="13.5" thickBot="1" x14ac:dyDescent="0.25">
      <c r="A35" s="78"/>
      <c r="B35" s="76"/>
      <c r="C35" s="80"/>
      <c r="D35" s="58" t="s">
        <v>3</v>
      </c>
      <c r="E35" s="35"/>
      <c r="F35" s="36"/>
      <c r="G35" s="36"/>
      <c r="H35" s="36"/>
      <c r="I35" s="36"/>
      <c r="J35" s="36"/>
      <c r="K35" s="36"/>
      <c r="L35" s="36"/>
      <c r="M35" s="36"/>
      <c r="N35" s="36"/>
      <c r="O35" s="37"/>
      <c r="P35" s="38">
        <v>1</v>
      </c>
      <c r="Q35" s="45">
        <f>Q34/$C$36</f>
        <v>1E-4</v>
      </c>
    </row>
    <row r="36" spans="1:17" ht="18" customHeight="1" x14ac:dyDescent="0.2">
      <c r="A36" s="69" t="s">
        <v>1</v>
      </c>
      <c r="B36" s="70"/>
      <c r="C36" s="67">
        <f>SUM(C8:C35)</f>
        <v>1461956.59</v>
      </c>
      <c r="D36" s="59" t="s">
        <v>39</v>
      </c>
      <c r="E36" s="49">
        <f t="shared" ref="E36:P36" si="15">SUM(E8,E10,E12,E14,E16,E18,E20,E22,E24,E26,E28,E30,E32,E34)</f>
        <v>25832.89</v>
      </c>
      <c r="F36" s="49">
        <f t="shared" si="15"/>
        <v>54284.69</v>
      </c>
      <c r="G36" s="49">
        <f t="shared" si="15"/>
        <v>54284.69</v>
      </c>
      <c r="H36" s="49">
        <f t="shared" si="15"/>
        <v>66543.31</v>
      </c>
      <c r="I36" s="49">
        <f t="shared" si="15"/>
        <v>66543.31</v>
      </c>
      <c r="J36" s="49">
        <f t="shared" si="15"/>
        <v>318556.88</v>
      </c>
      <c r="K36" s="49">
        <f t="shared" si="15"/>
        <v>99734.03</v>
      </c>
      <c r="L36" s="49">
        <f t="shared" si="15"/>
        <v>265286.84999999998</v>
      </c>
      <c r="M36" s="49">
        <f t="shared" si="15"/>
        <v>293867.17</v>
      </c>
      <c r="N36" s="49">
        <f t="shared" si="15"/>
        <v>44899.82</v>
      </c>
      <c r="O36" s="49">
        <f t="shared" si="15"/>
        <v>142996.25</v>
      </c>
      <c r="P36" s="49">
        <f t="shared" si="15"/>
        <v>29126.720000000001</v>
      </c>
      <c r="Q36" s="50">
        <f>SUM(E36:P36)</f>
        <v>1461956.61</v>
      </c>
    </row>
    <row r="37" spans="1:17" ht="18" customHeight="1" thickBot="1" x14ac:dyDescent="0.25">
      <c r="A37" s="71"/>
      <c r="B37" s="72"/>
      <c r="C37" s="68"/>
      <c r="D37" s="58" t="s">
        <v>3</v>
      </c>
      <c r="E37" s="51">
        <f>E36/$C$36</f>
        <v>1.77E-2</v>
      </c>
      <c r="F37" s="52">
        <f t="shared" ref="F37:P37" si="16">F36/$C$36</f>
        <v>3.7100000000000001E-2</v>
      </c>
      <c r="G37" s="52">
        <f t="shared" si="16"/>
        <v>3.7100000000000001E-2</v>
      </c>
      <c r="H37" s="52">
        <f t="shared" si="16"/>
        <v>4.5499999999999999E-2</v>
      </c>
      <c r="I37" s="52">
        <f t="shared" si="16"/>
        <v>4.5499999999999999E-2</v>
      </c>
      <c r="J37" s="52">
        <f t="shared" si="16"/>
        <v>0.21790000000000001</v>
      </c>
      <c r="K37" s="52">
        <f t="shared" si="16"/>
        <v>6.8199999999999997E-2</v>
      </c>
      <c r="L37" s="52">
        <f t="shared" si="16"/>
        <v>0.18149999999999999</v>
      </c>
      <c r="M37" s="52">
        <f t="shared" si="16"/>
        <v>0.20100000000000001</v>
      </c>
      <c r="N37" s="52">
        <f t="shared" si="16"/>
        <v>3.0700000000000002E-2</v>
      </c>
      <c r="O37" s="52">
        <f t="shared" si="16"/>
        <v>9.7799999999999998E-2</v>
      </c>
      <c r="P37" s="53">
        <f t="shared" si="16"/>
        <v>1.9900000000000001E-2</v>
      </c>
      <c r="Q37" s="54">
        <f>SUM(Q11,Q13,Q15,Q17,Q19,Q21,Q23,Q25,Q27,Q29,Q31,Q33,Q35,Q9)</f>
        <v>0.99990000000000001</v>
      </c>
    </row>
    <row r="38" spans="1:17" ht="6.75" customHeight="1" x14ac:dyDescent="0.2">
      <c r="A38" s="7"/>
      <c r="B38" s="7"/>
      <c r="C38" s="14"/>
      <c r="D38" s="8"/>
      <c r="E38" s="8"/>
      <c r="F38" s="8"/>
      <c r="G38" s="8"/>
      <c r="H38" s="8"/>
      <c r="I38" s="8"/>
      <c r="J38" s="7"/>
      <c r="K38" s="7"/>
      <c r="L38" s="7"/>
      <c r="M38" s="7"/>
      <c r="N38" s="7"/>
      <c r="O38" s="9"/>
      <c r="P38" s="9"/>
      <c r="Q38" s="7"/>
    </row>
    <row r="39" spans="1:17" ht="15" x14ac:dyDescent="0.2">
      <c r="A39" s="94" t="s">
        <v>6</v>
      </c>
      <c r="B39" s="94"/>
      <c r="C39" s="94"/>
      <c r="D39" s="94"/>
      <c r="E39" s="94"/>
      <c r="F39" s="94"/>
      <c r="G39" s="7"/>
      <c r="H39" s="7"/>
      <c r="I39" s="7"/>
      <c r="J39" s="7"/>
      <c r="K39" s="7"/>
      <c r="L39" s="7"/>
      <c r="M39" s="7"/>
      <c r="N39" s="7"/>
      <c r="O39" s="9"/>
      <c r="P39" s="9"/>
      <c r="Q39" s="7"/>
    </row>
    <row r="40" spans="1:17" ht="14.25" x14ac:dyDescent="0.2">
      <c r="A40" s="7"/>
      <c r="B40" s="7"/>
      <c r="C40" s="90" t="s">
        <v>5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</row>
    <row r="41" spans="1:17" ht="12.75" customHeight="1" x14ac:dyDescent="0.25">
      <c r="A41" s="7"/>
      <c r="B41" s="7"/>
      <c r="C41" s="91" t="s">
        <v>4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</row>
    <row r="43" spans="1:17" x14ac:dyDescent="0.2">
      <c r="L43" s="48"/>
    </row>
  </sheetData>
  <sheetProtection selectLockedCells="1" selectUnlockedCells="1"/>
  <mergeCells count="58">
    <mergeCell ref="A2:H2"/>
    <mergeCell ref="A3:H3"/>
    <mergeCell ref="A1:Q1"/>
    <mergeCell ref="B8:B9"/>
    <mergeCell ref="C20:C21"/>
    <mergeCell ref="C40:Q40"/>
    <mergeCell ref="C41:Q41"/>
    <mergeCell ref="A4:H4"/>
    <mergeCell ref="B5:Q5"/>
    <mergeCell ref="A39:F39"/>
    <mergeCell ref="B6:B7"/>
    <mergeCell ref="A6:A7"/>
    <mergeCell ref="A8:A9"/>
    <mergeCell ref="C10:C11"/>
    <mergeCell ref="C12:C13"/>
    <mergeCell ref="C14:C15"/>
    <mergeCell ref="C16:C17"/>
    <mergeCell ref="C18:C19"/>
    <mergeCell ref="B20:B21"/>
    <mergeCell ref="A20:A21"/>
    <mergeCell ref="A10:A11"/>
    <mergeCell ref="B10:B11"/>
    <mergeCell ref="A12:A13"/>
    <mergeCell ref="B12:B13"/>
    <mergeCell ref="A14:A15"/>
    <mergeCell ref="B14:B15"/>
    <mergeCell ref="Q6:Q7"/>
    <mergeCell ref="B34:B35"/>
    <mergeCell ref="A34:A35"/>
    <mergeCell ref="C34:C35"/>
    <mergeCell ref="B16:B17"/>
    <mergeCell ref="A16:A17"/>
    <mergeCell ref="B18:B19"/>
    <mergeCell ref="A18:A19"/>
    <mergeCell ref="A30:A31"/>
    <mergeCell ref="B30:B31"/>
    <mergeCell ref="C30:C31"/>
    <mergeCell ref="C32:C33"/>
    <mergeCell ref="B32:B33"/>
    <mergeCell ref="A32:A33"/>
    <mergeCell ref="C26:C27"/>
    <mergeCell ref="B26:B27"/>
    <mergeCell ref="C6:C7"/>
    <mergeCell ref="D6:D7"/>
    <mergeCell ref="E6:P6"/>
    <mergeCell ref="C36:C37"/>
    <mergeCell ref="A36:B37"/>
    <mergeCell ref="A26:A27"/>
    <mergeCell ref="A28:A29"/>
    <mergeCell ref="B28:B29"/>
    <mergeCell ref="C28:C29"/>
    <mergeCell ref="C22:C23"/>
    <mergeCell ref="B22:B23"/>
    <mergeCell ref="A22:A23"/>
    <mergeCell ref="A24:A25"/>
    <mergeCell ref="B24:B25"/>
    <mergeCell ref="C24:C25"/>
    <mergeCell ref="C8:C9"/>
  </mergeCells>
  <phoneticPr fontId="2" type="noConversion"/>
  <pageMargins left="0.19685039370078741" right="0.19685039370078741" top="0.59055118110236227" bottom="0.59055118110236227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DECOM</dc:creator>
  <cp:lastModifiedBy>Idineu Antonio da Silva</cp:lastModifiedBy>
  <cp:lastPrinted>2025-03-17T17:52:58Z</cp:lastPrinted>
  <dcterms:created xsi:type="dcterms:W3CDTF">2000-02-07T18:11:19Z</dcterms:created>
  <dcterms:modified xsi:type="dcterms:W3CDTF">2025-03-17T19:25:16Z</dcterms:modified>
</cp:coreProperties>
</file>